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bstaravanie\AKTÍVNE ZÁKAZKY, po Prahe 2\DČOV-Servis a opravy dúchadiel Robuschi\"/>
    </mc:Choice>
  </mc:AlternateContent>
  <bookViews>
    <workbookView xWindow="0" yWindow="0" windowWidth="15195" windowHeight="6495"/>
  </bookViews>
  <sheets>
    <sheet name="Hárok1" sheetId="1" r:id="rId1"/>
  </sheets>
  <definedNames>
    <definedName name="_xlnm.Print_Area" localSheetId="0">Hárok1!$A$1:$K$38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G5" i="1"/>
  <c r="D24" i="1"/>
  <c r="F20" i="1" l="1"/>
  <c r="H14" i="1" l="1"/>
  <c r="G8" i="1" l="1"/>
  <c r="H8" i="1" s="1"/>
  <c r="G6" i="1"/>
  <c r="H6" i="1" s="1"/>
  <c r="G7" i="1"/>
  <c r="H7" i="1" s="1"/>
  <c r="G9" i="1"/>
  <c r="H9" i="1" s="1"/>
  <c r="G10" i="1"/>
  <c r="H10" i="1" s="1"/>
  <c r="G11" i="1"/>
  <c r="H11" i="1" s="1"/>
  <c r="G12" i="1"/>
  <c r="H12" i="1" s="1"/>
  <c r="G13" i="1"/>
  <c r="H13" i="1" s="1"/>
  <c r="F18" i="1" l="1"/>
  <c r="F19" i="1"/>
</calcChain>
</file>

<file path=xl/sharedStrings.xml><?xml version="1.0" encoding="utf-8"?>
<sst xmlns="http://schemas.openxmlformats.org/spreadsheetml/2006/main" count="56" uniqueCount="43">
  <si>
    <t>Por.č.</t>
  </si>
  <si>
    <t>Pojazdový most</t>
  </si>
  <si>
    <t>Hrubé predčistenie</t>
  </si>
  <si>
    <t>Ducháreň malá</t>
  </si>
  <si>
    <t>Ducháreň</t>
  </si>
  <si>
    <t>Budova dúchadiel</t>
  </si>
  <si>
    <t>Umiestnenie</t>
  </si>
  <si>
    <t>EL15/1P</t>
  </si>
  <si>
    <t>ES115/4P</t>
  </si>
  <si>
    <t xml:space="preserve"> K50R</t>
  </si>
  <si>
    <t xml:space="preserve"> L55/2P</t>
  </si>
  <si>
    <t xml:space="preserve"> x Lutos</t>
  </si>
  <si>
    <t>L55/2P</t>
  </si>
  <si>
    <t>Typ</t>
  </si>
  <si>
    <t xml:space="preserve">Počet kusov </t>
  </si>
  <si>
    <t>1. Profylaktický servis</t>
  </si>
  <si>
    <t>Cena za 1 hodinu práce v EUR bez DPH (bez rozdielu počtu technikov)</t>
  </si>
  <si>
    <t>Popis</t>
  </si>
  <si>
    <t>Merná jednotka</t>
  </si>
  <si>
    <t xml:space="preserve">1 hod. </t>
  </si>
  <si>
    <t>Cena spolu v EUR bez DPH</t>
  </si>
  <si>
    <t xml:space="preserve">Jednotková cena v EUR bez DPH (vrátane dopravy) </t>
  </si>
  <si>
    <t>Jednotková cena v EUR bez DPH</t>
  </si>
  <si>
    <t>Počet MJ</t>
  </si>
  <si>
    <t xml:space="preserve">Dopravné náklady </t>
  </si>
  <si>
    <t xml:space="preserve">1 km </t>
  </si>
  <si>
    <t xml:space="preserve">ČOV Devínska Nová Ves, Vápencová ul.
841 07 Bratislava-Devínska Nová Ves </t>
  </si>
  <si>
    <t>ČOV Gbely, Potočná ul.
908 45 Gbely</t>
  </si>
  <si>
    <t>ČOV Kopčany, Moravská, 
908 48 Kopčany</t>
  </si>
  <si>
    <t>ČOV Plavecký Peter, 906 35 Plavecký Peter</t>
  </si>
  <si>
    <t>ČOV Skalica,  Priemyselná, 909 01 Skalica</t>
  </si>
  <si>
    <t>Prevádzka</t>
  </si>
  <si>
    <t xml:space="preserve">Cena celkom v EUR bez DPH </t>
  </si>
  <si>
    <t xml:space="preserve">Cena celkom v EUR bez DPH za 12 mesiacov </t>
  </si>
  <si>
    <t xml:space="preserve">Cena celkom v EUR bez DPH za 24 mesiacov </t>
  </si>
  <si>
    <t xml:space="preserve">Príloha č. 9 - Kalkulácia ceny </t>
  </si>
  <si>
    <t>2. Poruchový servis (opravy)</t>
  </si>
  <si>
    <t xml:space="preserve">Cena celkom za profylaktický a poruchový sevis v EUR bez DPH </t>
  </si>
  <si>
    <t xml:space="preserve"> V ..........................., dňa ................................</t>
  </si>
  <si>
    <t xml:space="preserve">                    ..........................................................</t>
  </si>
  <si>
    <t xml:space="preserve">                           vystupovať za uchádzača</t>
  </si>
  <si>
    <t xml:space="preserve">                  podpis zástupcu uchádzača oprávneného      </t>
  </si>
  <si>
    <t xml:space="preserve">                         meno, priezvisko, titul, funkcia,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</si>
</sst>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Alignment="1" applyProtection="1"/>
    <xf numFmtId="4" fontId="3" fillId="0" borderId="0" xfId="0" applyNumberFormat="1" applyFont="1" applyFill="1" applyAlignment="1" applyProtection="1"/>
    <xf numFmtId="4" fontId="3" fillId="0" borderId="0" xfId="0" applyNumberFormat="1" applyFont="1" applyFill="1" applyAlignment="1" applyProtection="1">
      <alignment wrapText="1"/>
    </xf>
    <xf numFmtId="0" fontId="0" fillId="0" borderId="0" xfId="0" applyAlignment="1">
      <alignment wrapText="1"/>
    </xf>
    <xf numFmtId="0" fontId="4" fillId="0" borderId="0" xfId="0" applyFont="1" applyFill="1" applyAlignment="1" applyProtection="1"/>
    <xf numFmtId="0" fontId="0" fillId="0" borderId="0" xfId="0" applyFont="1"/>
    <xf numFmtId="0" fontId="0" fillId="0" borderId="0" xfId="0"/>
    <xf numFmtId="0" fontId="0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showGridLines="0" tabSelected="1" topLeftCell="A4" zoomScaleNormal="100" workbookViewId="0">
      <selection activeCell="E10" sqref="E10"/>
    </sheetView>
  </sheetViews>
  <sheetFormatPr defaultRowHeight="15" x14ac:dyDescent="0.25"/>
  <cols>
    <col min="2" max="2" width="23" customWidth="1"/>
    <col min="3" max="3" width="19.28515625" customWidth="1"/>
    <col min="4" max="4" width="15.5703125" customWidth="1"/>
    <col min="5" max="5" width="16.42578125" style="7" customWidth="1"/>
    <col min="6" max="6" width="17.5703125" style="7" customWidth="1"/>
    <col min="7" max="7" width="19.5703125" customWidth="1"/>
    <col min="8" max="8" width="18.140625" customWidth="1"/>
  </cols>
  <sheetData>
    <row r="1" spans="1:9" s="7" customFormat="1" x14ac:dyDescent="0.25">
      <c r="A1" s="9" t="s">
        <v>35</v>
      </c>
    </row>
    <row r="2" spans="1:9" s="7" customFormat="1" x14ac:dyDescent="0.25"/>
    <row r="3" spans="1:9" s="6" customFormat="1" x14ac:dyDescent="0.25">
      <c r="A3" s="9" t="s">
        <v>15</v>
      </c>
      <c r="B3" s="5"/>
      <c r="C3" s="2"/>
      <c r="D3" s="3"/>
      <c r="E3" s="3"/>
      <c r="F3" s="3"/>
      <c r="G3" s="1"/>
      <c r="H3" s="1"/>
      <c r="I3" s="1"/>
    </row>
    <row r="4" spans="1:9" ht="74.25" customHeight="1" x14ac:dyDescent="0.25">
      <c r="A4" s="10" t="s">
        <v>0</v>
      </c>
      <c r="B4" s="11" t="s">
        <v>31</v>
      </c>
      <c r="C4" s="11" t="s">
        <v>6</v>
      </c>
      <c r="D4" s="10" t="s">
        <v>13</v>
      </c>
      <c r="E4" s="10" t="s">
        <v>14</v>
      </c>
      <c r="F4" s="11" t="s">
        <v>21</v>
      </c>
      <c r="G4" s="11" t="s">
        <v>33</v>
      </c>
      <c r="H4" s="11" t="s">
        <v>34</v>
      </c>
    </row>
    <row r="5" spans="1:9" ht="51.95" customHeight="1" x14ac:dyDescent="0.25">
      <c r="A5" s="18">
        <v>1</v>
      </c>
      <c r="B5" s="17" t="s">
        <v>26</v>
      </c>
      <c r="C5" s="19" t="s">
        <v>1</v>
      </c>
      <c r="D5" s="20" t="s">
        <v>7</v>
      </c>
      <c r="E5" s="20">
        <v>2</v>
      </c>
      <c r="F5" s="14">
        <v>0</v>
      </c>
      <c r="G5" s="14">
        <f>F5*E5</f>
        <v>0</v>
      </c>
      <c r="H5" s="14">
        <f>G5*2</f>
        <v>0</v>
      </c>
    </row>
    <row r="6" spans="1:9" ht="51.95" customHeight="1" x14ac:dyDescent="0.25">
      <c r="A6" s="18">
        <v>2</v>
      </c>
      <c r="B6" s="17" t="s">
        <v>26</v>
      </c>
      <c r="C6" s="21" t="s">
        <v>2</v>
      </c>
      <c r="D6" s="20" t="s">
        <v>8</v>
      </c>
      <c r="E6" s="20">
        <v>3</v>
      </c>
      <c r="F6" s="14">
        <v>0</v>
      </c>
      <c r="G6" s="14">
        <f>F6*E6</f>
        <v>0</v>
      </c>
      <c r="H6" s="14">
        <f t="shared" ref="H6:H13" si="0">G6*2</f>
        <v>0</v>
      </c>
    </row>
    <row r="7" spans="1:9" ht="51.95" customHeight="1" x14ac:dyDescent="0.25">
      <c r="A7" s="22">
        <v>3</v>
      </c>
      <c r="B7" s="17" t="s">
        <v>26</v>
      </c>
      <c r="C7" s="21" t="s">
        <v>3</v>
      </c>
      <c r="D7" s="20" t="s">
        <v>7</v>
      </c>
      <c r="E7" s="20">
        <v>3</v>
      </c>
      <c r="F7" s="14">
        <v>0</v>
      </c>
      <c r="G7" s="14">
        <f t="shared" ref="G7:G13" si="1">F7*E7</f>
        <v>0</v>
      </c>
      <c r="H7" s="14">
        <f t="shared" si="0"/>
        <v>0</v>
      </c>
    </row>
    <row r="8" spans="1:9" ht="51.95" customHeight="1" x14ac:dyDescent="0.25">
      <c r="A8" s="18">
        <v>4</v>
      </c>
      <c r="B8" s="17" t="s">
        <v>27</v>
      </c>
      <c r="C8" s="21" t="s">
        <v>4</v>
      </c>
      <c r="D8" s="20" t="s">
        <v>9</v>
      </c>
      <c r="E8" s="20">
        <v>2</v>
      </c>
      <c r="F8" s="14">
        <v>0</v>
      </c>
      <c r="G8" s="14">
        <f>F8*E8</f>
        <v>0</v>
      </c>
      <c r="H8" s="14">
        <f>G8*2</f>
        <v>0</v>
      </c>
    </row>
    <row r="9" spans="1:9" ht="51.95" customHeight="1" x14ac:dyDescent="0.25">
      <c r="A9" s="18">
        <v>5</v>
      </c>
      <c r="B9" s="17" t="s">
        <v>27</v>
      </c>
      <c r="C9" s="21" t="s">
        <v>4</v>
      </c>
      <c r="D9" s="20" t="s">
        <v>10</v>
      </c>
      <c r="E9" s="20">
        <v>1</v>
      </c>
      <c r="F9" s="14">
        <v>0</v>
      </c>
      <c r="G9" s="14">
        <f t="shared" si="1"/>
        <v>0</v>
      </c>
      <c r="H9" s="14">
        <f t="shared" si="0"/>
        <v>0</v>
      </c>
    </row>
    <row r="10" spans="1:9" s="4" customFormat="1" ht="51.95" customHeight="1" x14ac:dyDescent="0.25">
      <c r="A10" s="22">
        <v>6</v>
      </c>
      <c r="B10" s="17" t="s">
        <v>28</v>
      </c>
      <c r="C10" s="21" t="s">
        <v>4</v>
      </c>
      <c r="D10" s="20" t="s">
        <v>7</v>
      </c>
      <c r="E10" s="20">
        <v>2</v>
      </c>
      <c r="F10" s="14">
        <v>0</v>
      </c>
      <c r="G10" s="14">
        <f t="shared" si="1"/>
        <v>0</v>
      </c>
      <c r="H10" s="14">
        <f t="shared" si="0"/>
        <v>0</v>
      </c>
    </row>
    <row r="11" spans="1:9" s="4" customFormat="1" ht="51.95" customHeight="1" x14ac:dyDescent="0.25">
      <c r="A11" s="18">
        <v>7</v>
      </c>
      <c r="B11" s="17" t="s">
        <v>28</v>
      </c>
      <c r="C11" s="21" t="s">
        <v>4</v>
      </c>
      <c r="D11" s="20" t="s">
        <v>11</v>
      </c>
      <c r="E11" s="20">
        <v>1</v>
      </c>
      <c r="F11" s="14">
        <v>0</v>
      </c>
      <c r="G11" s="14">
        <f t="shared" si="1"/>
        <v>0</v>
      </c>
      <c r="H11" s="14">
        <f t="shared" si="0"/>
        <v>0</v>
      </c>
    </row>
    <row r="12" spans="1:9" ht="51.95" customHeight="1" x14ac:dyDescent="0.25">
      <c r="A12" s="18">
        <v>8</v>
      </c>
      <c r="B12" s="17" t="s">
        <v>29</v>
      </c>
      <c r="C12" s="21" t="s">
        <v>5</v>
      </c>
      <c r="D12" s="20" t="s">
        <v>7</v>
      </c>
      <c r="E12" s="20">
        <v>2</v>
      </c>
      <c r="F12" s="14">
        <v>0</v>
      </c>
      <c r="G12" s="14">
        <f t="shared" si="1"/>
        <v>0</v>
      </c>
      <c r="H12" s="14">
        <f t="shared" si="0"/>
        <v>0</v>
      </c>
    </row>
    <row r="13" spans="1:9" ht="51.95" customHeight="1" thickBot="1" x14ac:dyDescent="0.3">
      <c r="A13" s="22">
        <v>9</v>
      </c>
      <c r="B13" s="17" t="s">
        <v>30</v>
      </c>
      <c r="C13" s="21" t="s">
        <v>4</v>
      </c>
      <c r="D13" s="20" t="s">
        <v>12</v>
      </c>
      <c r="E13" s="20">
        <v>3</v>
      </c>
      <c r="F13" s="14">
        <v>0</v>
      </c>
      <c r="G13" s="14">
        <f t="shared" si="1"/>
        <v>0</v>
      </c>
      <c r="H13" s="14">
        <f t="shared" si="0"/>
        <v>0</v>
      </c>
    </row>
    <row r="14" spans="1:9" ht="30.75" customHeight="1" thickBot="1" x14ac:dyDescent="0.3">
      <c r="F14" s="33" t="s">
        <v>20</v>
      </c>
      <c r="G14" s="34"/>
      <c r="H14" s="12">
        <f>SUM(H5:H13)</f>
        <v>0</v>
      </c>
    </row>
    <row r="15" spans="1:9" s="7" customFormat="1" x14ac:dyDescent="0.25"/>
    <row r="16" spans="1:9" x14ac:dyDescent="0.25">
      <c r="A16" s="9" t="s">
        <v>36</v>
      </c>
    </row>
    <row r="17" spans="1:11" ht="30" x14ac:dyDescent="0.25">
      <c r="A17" s="10" t="s">
        <v>0</v>
      </c>
      <c r="B17" s="24" t="s">
        <v>17</v>
      </c>
      <c r="C17" s="11" t="s">
        <v>18</v>
      </c>
      <c r="D17" s="11" t="s">
        <v>23</v>
      </c>
      <c r="E17" s="11" t="s">
        <v>22</v>
      </c>
      <c r="F17" s="11" t="s">
        <v>32</v>
      </c>
      <c r="G17" s="7"/>
      <c r="H17" s="7"/>
    </row>
    <row r="18" spans="1:11" ht="60" x14ac:dyDescent="0.25">
      <c r="A18" s="16">
        <v>1</v>
      </c>
      <c r="B18" s="25" t="s">
        <v>16</v>
      </c>
      <c r="C18" s="15" t="s">
        <v>19</v>
      </c>
      <c r="D18" s="16">
        <v>80</v>
      </c>
      <c r="E18" s="14">
        <v>0</v>
      </c>
      <c r="F18" s="14">
        <f>E18*D18</f>
        <v>0</v>
      </c>
    </row>
    <row r="19" spans="1:11" ht="30" customHeight="1" thickBot="1" x14ac:dyDescent="0.3">
      <c r="A19" s="16">
        <v>2</v>
      </c>
      <c r="B19" s="23" t="s">
        <v>24</v>
      </c>
      <c r="C19" s="16" t="s">
        <v>25</v>
      </c>
      <c r="D19" s="16">
        <v>1000</v>
      </c>
      <c r="E19" s="14">
        <v>0</v>
      </c>
      <c r="F19" s="14">
        <f>E19*D19</f>
        <v>0</v>
      </c>
    </row>
    <row r="20" spans="1:11" ht="27" customHeight="1" thickBot="1" x14ac:dyDescent="0.3">
      <c r="D20" s="33" t="s">
        <v>20</v>
      </c>
      <c r="E20" s="34"/>
      <c r="F20" s="12">
        <f>SUM(F18:F19)</f>
        <v>0</v>
      </c>
      <c r="G20" s="8"/>
      <c r="H20" s="6"/>
      <c r="I20" s="6"/>
      <c r="J20" s="6"/>
      <c r="K20" s="6"/>
    </row>
    <row r="23" spans="1:11" ht="15.75" thickBot="1" x14ac:dyDescent="0.3"/>
    <row r="24" spans="1:11" ht="37.5" customHeight="1" thickBot="1" x14ac:dyDescent="0.3">
      <c r="A24" s="30" t="s">
        <v>37</v>
      </c>
      <c r="B24" s="31"/>
      <c r="C24" s="32"/>
      <c r="D24" s="13">
        <f>H14+F20</f>
        <v>0</v>
      </c>
    </row>
    <row r="30" spans="1:11" s="26" customFormat="1" ht="12.75" x14ac:dyDescent="0.2">
      <c r="A30" s="26" t="s">
        <v>38</v>
      </c>
    </row>
    <row r="31" spans="1:11" s="26" customFormat="1" ht="12.75" x14ac:dyDescent="0.2"/>
    <row r="32" spans="1:11" s="26" customFormat="1" ht="12.75" x14ac:dyDescent="0.2"/>
    <row r="33" spans="3:6" s="26" customFormat="1" ht="12.75" x14ac:dyDescent="0.2"/>
    <row r="34" spans="3:6" s="26" customFormat="1" ht="12.75" x14ac:dyDescent="0.2">
      <c r="C34" s="26" t="s">
        <v>39</v>
      </c>
    </row>
    <row r="35" spans="3:6" s="26" customFormat="1" ht="12.75" x14ac:dyDescent="0.2">
      <c r="C35" s="27" t="s">
        <v>42</v>
      </c>
      <c r="D35" s="27"/>
      <c r="E35" s="27"/>
      <c r="F35" s="27"/>
    </row>
    <row r="36" spans="3:6" s="28" customFormat="1" ht="12.75" x14ac:dyDescent="0.2">
      <c r="C36" s="27" t="s">
        <v>41</v>
      </c>
      <c r="D36" s="27"/>
      <c r="E36" s="27"/>
      <c r="F36" s="27"/>
    </row>
    <row r="37" spans="3:6" s="28" customFormat="1" ht="12.75" x14ac:dyDescent="0.2">
      <c r="C37" s="27" t="s">
        <v>40</v>
      </c>
      <c r="D37" s="27"/>
      <c r="E37" s="27"/>
      <c r="F37" s="27"/>
    </row>
    <row r="38" spans="3:6" s="29" customFormat="1" ht="14.25" x14ac:dyDescent="0.2"/>
  </sheetData>
  <mergeCells count="3">
    <mergeCell ref="A24:C24"/>
    <mergeCell ref="F14:G14"/>
    <mergeCell ref="D20:E20"/>
  </mergeCells>
  <pageMargins left="0.25" right="0.25" top="0.75" bottom="0.75" header="0.3" footer="0.3"/>
  <pageSetup paperSize="9" scale="59" fitToHeight="0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Štroffek Martin</dc:creator>
  <cp:lastModifiedBy>Krnáč Martin</cp:lastModifiedBy>
  <cp:lastPrinted>2026-05-19T05:42:18Z</cp:lastPrinted>
  <dcterms:created xsi:type="dcterms:W3CDTF">2022-01-27T09:36:31Z</dcterms:created>
  <dcterms:modified xsi:type="dcterms:W3CDTF">2026-05-19T05:42:19Z</dcterms:modified>
</cp:coreProperties>
</file>